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01CC8FB-91A8-4EEF-BD14-413B677DBA6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C10" i="1"/>
  <c r="AF10" i="1" s="1"/>
  <c r="N10" i="1"/>
  <c r="P10" i="1" s="1"/>
  <c r="AH10" i="1" l="1"/>
  <c r="AJ10" i="1" s="1"/>
  <c r="AL10" i="1" s="1"/>
  <c r="AG10" i="1"/>
  <c r="AH11" i="1"/>
  <c r="AJ11" i="1" s="1"/>
  <c r="AL11" i="1" s="1"/>
  <c r="AG11" i="1"/>
  <c r="AL12" i="1" l="1"/>
  <c r="AL13" i="1" s="1"/>
</calcChain>
</file>

<file path=xl/sharedStrings.xml><?xml version="1.0" encoding="utf-8"?>
<sst xmlns="http://schemas.openxmlformats.org/spreadsheetml/2006/main" count="65" uniqueCount="56">
  <si>
    <t xml:space="preserve"> ชื่อองค์กรปกครองส่วนท้องถิ่น ..... เทศบาลตำบลท่าช้าง .....</t>
  </si>
  <si>
    <t>ภ.ด.ส.7</t>
  </si>
  <si>
    <t>นางสาว ธัญลักษณ์ อนุสรณ์ธนโชติ    เลขที่ 23/9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</si>
  <si>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</si>
  <si>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</si>
  <si>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</si>
  <si>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</si>
  <si>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</si>
  <si>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</si>
  <si>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</si>
  <si>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</si>
  <si>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</si>
  <si>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</si>
  <si>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</si>
  <si>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</si>
  <si>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</si>
  <si>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</si>
  <si>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</si>
  <si>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</si>
  <si>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</si>
  <si>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</si>
  <si>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</si>
  <si>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</si>
  <si>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</si>
  <si>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</si>
  <si>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</si>
  <si>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</si>
  <si>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</si>
  <si>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</si>
  <si>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</si>
  <si>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</si>
  <si>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</si>
  <si>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</si>
  <si>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</si>
  <si>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</si>
  <si>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</si>
  <si>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</si>
  <si>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</si>
  <si>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</si>
  <si>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ธ371/9587</t>
  </si>
  <si>
    <t>นางสาว ธัญลักษณ์ อนุสรณ์ธนโชติ</t>
  </si>
  <si>
    <t>เลขที่ 23/9 ม.5</t>
  </si>
  <si>
    <t>5927</t>
  </si>
  <si>
    <t>05B083/007</t>
  </si>
  <si>
    <t>โฉนด</t>
  </si>
  <si>
    <t>36960</t>
  </si>
  <si>
    <t xml:space="preserve">ที่อยู่อาศัย หลังหลัก </t>
  </si>
  <si>
    <t>23/9 ม.5ท่าช้าง วิเศษชัยชาญ อ่างทอง</t>
  </si>
  <si>
    <t>05B083/007-B001</t>
  </si>
  <si>
    <t>400|ประเภทตึกแถว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</si>
  <si>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</si>
  <si>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</si>
  <si>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</si>
  <si>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ร้านกาแฟ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</si>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</sst>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5703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20.8</v>
      </c>
      <c r="M10" s="61" t="s">
        <v>46</v>
      </c>
      <c r="N10" s="65">
        <f>((J10*400)+(K10*100))+L10</f>
        <v>20.8</v>
      </c>
      <c r="O10" s="65">
        <v>2500</v>
      </c>
      <c r="P10" s="65">
        <f>N10*O10</f>
        <v>52000</v>
      </c>
      <c r="Q10" s="61">
        <v>1</v>
      </c>
      <c r="R10" s="61" t="s">
        <v>39</v>
      </c>
      <c r="S10" s="66"/>
      <c r="T10" s="61" t="s">
        <v>40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48</v>
      </c>
      <c r="AA10" s="62">
        <v>50</v>
      </c>
      <c r="AB10" s="65">
        <v>7450</v>
      </c>
      <c r="AC10" s="65">
        <f>Z10*AB10</f>
        <v>357600</v>
      </c>
      <c r="AD10" s="63">
        <v>2</v>
      </c>
      <c r="AE10" s="63">
        <v>2</v>
      </c>
      <c r="AF10" s="65">
        <f>(AC10*(100-AE10))/100</f>
        <v>350448</v>
      </c>
      <c r="AG10" s="65">
        <f>AF10+P10</f>
        <v>402448</v>
      </c>
      <c r="AH10" s="65">
        <f>AF10+(P10*(AA10/100))</f>
        <v>376448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51</v>
      </c>
      <c r="Z11" s="65">
        <v>48</v>
      </c>
      <c r="AA11" s="62">
        <v>50</v>
      </c>
      <c r="AB11" s="65">
        <v>7450</v>
      </c>
      <c r="AC11" s="65">
        <f>Z11*AB11</f>
        <v>357600</v>
      </c>
      <c r="AD11" s="63">
        <v>2</v>
      </c>
      <c r="AE11" s="63">
        <v>2</v>
      </c>
      <c r="AF11" s="65">
        <f>(AC11*(100-AE11))/100</f>
        <v>350448</v>
      </c>
      <c r="AG11" s="65">
        <f>AF11+P10</f>
        <v>402448</v>
      </c>
      <c r="AH11" s="65">
        <f>AF11+(P10*(AA11/100))</f>
        <v>376448</v>
      </c>
      <c r="AI11" s="65">
        <v>0</v>
      </c>
      <c r="AJ11" s="65">
        <f>IF((AI11-AH11) &gt; 1,0,IF((AI11-AH11)&lt;0,AH11-AI11,AI11-AH11))</f>
        <v>376448</v>
      </c>
      <c r="AK11" s="65">
        <v>0.3</v>
      </c>
      <c r="AL11" s="65">
        <f>AJ11*(AK11/100)</f>
        <v>1129.3440000000001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54</v>
      </c>
      <c r="AL12" s="65">
        <f>SUM(AL10:AL11)</f>
        <v>1129.3440000000001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55</v>
      </c>
      <c r="AL13" s="65">
        <f>FLOOR((AL12/100)*10,0.01)</f>
        <v>112.93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2021-03-02T03:20:30Z</cp:lastPrinted>
  <dcterms:created xsi:type="dcterms:W3CDTF">2010-09-03T23:45:18Z</dcterms:created>
  <dcterms:modified xsi:type="dcterms:W3CDTF">2021-03-02T03:20:35Z</dcterms:modified>
  <cp:category/>
</cp:coreProperties>
</file>